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O:\DPAL\3-DPAL\3- SECTEURS D'ACTIVITES\3.4- Marchés\Filière Med_Biomed_invest\MARCHE 2025\2025AF11_ AO Surveillance de température\6-DCE\1-DCE Projet\"/>
    </mc:Choice>
  </mc:AlternateContent>
  <xr:revisionPtr revIDLastSave="0" documentId="13_ncr:1_{EC1945C1-98CB-440B-BDE5-577E27E2DD2B}" xr6:coauthVersionLast="47" xr6:coauthVersionMax="47" xr10:uidLastSave="{00000000-0000-0000-0000-000000000000}"/>
  <bookViews>
    <workbookView xWindow="-120" yWindow="-120" windowWidth="29040" windowHeight="15990" xr2:uid="{81B921B5-2DBB-4833-BEFD-89DF39211831}"/>
  </bookViews>
  <sheets>
    <sheet name="Inventair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2" i="4" l="1"/>
  <c r="D22" i="4"/>
  <c r="E22" i="4"/>
  <c r="F22" i="4"/>
  <c r="G22" i="4"/>
  <c r="H22" i="4"/>
  <c r="C22" i="4"/>
  <c r="D17" i="4" l="1"/>
  <c r="D2" i="4"/>
  <c r="D3" i="4"/>
  <c r="D8" i="4"/>
  <c r="D9" i="4"/>
  <c r="D12" i="4"/>
  <c r="D13" i="4"/>
  <c r="D14" i="4"/>
  <c r="D11" i="4"/>
  <c r="D18" i="4"/>
  <c r="D4" i="4"/>
  <c r="D5" i="4"/>
  <c r="D6" i="4"/>
  <c r="D7" i="4"/>
  <c r="D19" i="4"/>
  <c r="D15" i="4"/>
  <c r="D20" i="4"/>
  <c r="D10" i="4"/>
  <c r="D21" i="4"/>
  <c r="D16" i="4"/>
</calcChain>
</file>

<file path=xl/sharedStrings.xml><?xml version="1.0" encoding="utf-8"?>
<sst xmlns="http://schemas.openxmlformats.org/spreadsheetml/2006/main" count="50" uniqueCount="41">
  <si>
    <t>Point de mesure</t>
  </si>
  <si>
    <t>Laboratoire HS</t>
  </si>
  <si>
    <t>CECOS</t>
  </si>
  <si>
    <t>Lactarium</t>
  </si>
  <si>
    <t xml:space="preserve">Unité médico judiciaire </t>
  </si>
  <si>
    <t>Unité d'investigation clinique</t>
  </si>
  <si>
    <t>Médecine du travail</t>
  </si>
  <si>
    <t>Hopital Sud</t>
  </si>
  <si>
    <t xml:space="preserve">Chambre mortuaire Bloc </t>
  </si>
  <si>
    <t>Unité médico légale FAC</t>
  </si>
  <si>
    <t>Laboratoire Pontchaillou</t>
  </si>
  <si>
    <t>CCI Pontchaillou</t>
  </si>
  <si>
    <t>Médecine du sport</t>
  </si>
  <si>
    <t>EFR</t>
  </si>
  <si>
    <t>CCP Pontchaillou</t>
  </si>
  <si>
    <t>Bloc opératoire</t>
  </si>
  <si>
    <t>Urgences</t>
  </si>
  <si>
    <t>CUR Pontchaillou</t>
  </si>
  <si>
    <t>Secteurs</t>
  </si>
  <si>
    <t>Batiments</t>
  </si>
  <si>
    <t xml:space="preserve">Sondes numérique </t>
  </si>
  <si>
    <t>Sondes PT100</t>
  </si>
  <si>
    <t>Sondes CO2</t>
  </si>
  <si>
    <t>Sondes Hygrométrie</t>
  </si>
  <si>
    <t>Sondes 4-20 mA</t>
  </si>
  <si>
    <t>Passerelles (actuelle)</t>
  </si>
  <si>
    <t>Flandres-Dunkerque Pontchaillou</t>
  </si>
  <si>
    <t>FAC Pontchaillou</t>
  </si>
  <si>
    <t>BMTHC Pontchaillou</t>
  </si>
  <si>
    <t>Réanimation</t>
  </si>
  <si>
    <t>Chambre mortuaire</t>
  </si>
  <si>
    <t>Bloc 8ème</t>
  </si>
  <si>
    <t>Bloc SS</t>
  </si>
  <si>
    <t>Entrée de Pontchaillou</t>
  </si>
  <si>
    <t>Face CCP</t>
  </si>
  <si>
    <t>-1 et RDC Laboratoire</t>
  </si>
  <si>
    <t>E1 Laboratoire</t>
  </si>
  <si>
    <t>E2 Laboratoire</t>
  </si>
  <si>
    <t>RDC Pharmacie</t>
  </si>
  <si>
    <t>E1 Pharmacie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</si>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</sst>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quotePrefix="1" applyBorder="1" applyAlignment="1">
      <alignment wrapText="1"/>
    </xf>
  </cellXfs>
  <cellStyles count="1">
    <cellStyle name="Normal" xfId="0" builtinId="0"/>
  </cellStyles>
  <dxfs count="20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5EAFEF-4D30-4DF3-BF6D-0D31E42B1D01}" name="Tableau1" displayName="Tableau1" ref="A1:I22" totalsRowCount="1" headerRowDxfId="19" dataDxfId="18">
  <autoFilter ref="A1:I21" xr:uid="{8C5EAFEF-4D30-4DF3-BF6D-0D31E42B1D01}"/>
  <sortState xmlns:xlrd2="http://schemas.microsoft.com/office/spreadsheetml/2017/richdata2" ref="A2:I21">
    <sortCondition descending="1" ref="B1:B21"/>
  </sortState>
  <tableColumns count="9">
    <tableColumn id="1" xr3:uid="{FE1798E1-B784-49CA-9396-051E935CCB3E}" name="Secteurs" totalsRowLabel="Total" dataDxfId="17" totalsRowDxfId="8"/>
    <tableColumn id="2" xr3:uid="{8710CD63-9F39-441F-B561-870DFA421D17}" name="Batiments" dataDxfId="16" totalsRowDxfId="7"/>
    <tableColumn id="3" xr3:uid="{14BA54A4-5AC7-4945-ABD7-C9AC51C1858F}" name="Passerelles (actuelle)" totalsRowFunction="custom" dataDxfId="15" totalsRowDxfId="6">
      <totalsRowFormula>SUM(Tableau1[Passerelles (actuelle)])</totalsRowFormula>
    </tableColumn>
    <tableColumn id="4" xr3:uid="{231DAEC7-7521-4E3D-9D22-4AF1EA7F53C5}" name="Point de mesure" totalsRowFunction="custom" dataDxfId="14" totalsRowDxfId="5">
      <calculatedColumnFormula>SUM(E2:I2)</calculatedColumnFormula>
      <totalsRowFormula>SUM(Tableau1[Point de mesure])</totalsRowFormula>
    </tableColumn>
    <tableColumn id="5" xr3:uid="{D6C35022-1665-4E4C-8CC1-DCCCD44970E2}" name="Sondes numérique " totalsRowFunction="custom" dataDxfId="13" totalsRowDxfId="4">
      <totalsRowFormula>SUM(Tableau1[[Sondes numérique ]])</totalsRowFormula>
    </tableColumn>
    <tableColumn id="6" xr3:uid="{97E70CC2-9F42-4819-8682-CA989742CF66}" name="Sondes PT100" totalsRowFunction="custom" dataDxfId="12" totalsRowDxfId="3">
      <totalsRowFormula>SUM(Tableau1[Sondes PT100])</totalsRowFormula>
    </tableColumn>
    <tableColumn id="7" xr3:uid="{74499555-9DC0-4E8B-A556-8BEC3C4F6C69}" name="Sondes CO2" totalsRowFunction="custom" dataDxfId="11" totalsRowDxfId="2">
      <totalsRowFormula>SUM(Tableau1[Sondes CO2])</totalsRowFormula>
    </tableColumn>
    <tableColumn id="8" xr3:uid="{7862586E-EDDE-44D9-B1E4-85992A8A3641}" name="Sondes Hygrométrie" totalsRowFunction="custom" dataDxfId="10" totalsRowDxfId="1">
      <totalsRowFormula>SUM(Tableau1[Sondes Hygrométrie])</totalsRowFormula>
    </tableColumn>
    <tableColumn id="9" xr3:uid="{BF11A000-043D-4EF3-B53E-A00A5B410F17}" name="Sondes 4-20 mA" totalsRowFunction="custom" dataDxfId="9" totalsRowDxfId="0">
      <totalsRowFormula>SUM(Tableau1[Sondes 4-20 mA])</totalsRow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338B5-354D-43B2-AB66-B9FC30BE6550}">
  <dimension ref="A1:I22"/>
  <sheetViews>
    <sheetView tabSelected="1" zoomScale="115" zoomScaleNormal="115" workbookViewId="0">
      <selection activeCell="D25" sqref="D25"/>
    </sheetView>
  </sheetViews>
  <sheetFormatPr baseColWidth="10" defaultRowHeight="14.25"/>
  <cols>
    <col min="1" max="1" width="23.75" style="1" bestFit="1" customWidth="1"/>
    <col min="2" max="2" width="20.5" style="1" bestFit="1" customWidth="1"/>
    <col min="3" max="9" width="16.5" style="1" customWidth="1"/>
    <col min="10" max="16384" width="11" style="1"/>
  </cols>
  <sheetData>
    <row r="1" spans="1:9" ht="47.25" customHeight="1">
      <c r="A1" s="2" t="s">
        <v>18</v>
      </c>
      <c r="B1" s="2" t="s">
        <v>19</v>
      </c>
      <c r="C1" s="2" t="s">
        <v>25</v>
      </c>
      <c r="D1" s="2" t="s">
        <v>0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24</v>
      </c>
    </row>
    <row r="2" spans="1:9">
      <c r="A2" s="4" t="s">
        <v>35</v>
      </c>
      <c r="B2" s="3" t="s">
        <v>10</v>
      </c>
      <c r="C2" s="3">
        <v>3</v>
      </c>
      <c r="D2" s="3">
        <f t="shared" ref="D2:D21" si="0">SUM(E2:I2)</f>
        <v>249</v>
      </c>
      <c r="E2" s="3">
        <v>231</v>
      </c>
      <c r="F2" s="3">
        <v>14</v>
      </c>
      <c r="G2" s="3">
        <v>4</v>
      </c>
      <c r="H2" s="3"/>
      <c r="I2" s="3"/>
    </row>
    <row r="3" spans="1:9">
      <c r="A3" s="3" t="s">
        <v>36</v>
      </c>
      <c r="B3" s="3" t="s">
        <v>10</v>
      </c>
      <c r="C3" s="3">
        <v>1</v>
      </c>
      <c r="D3" s="3">
        <f t="shared" si="0"/>
        <v>171</v>
      </c>
      <c r="E3" s="3">
        <v>148</v>
      </c>
      <c r="F3" s="3">
        <v>23</v>
      </c>
      <c r="G3" s="3"/>
      <c r="H3" s="3"/>
      <c r="I3" s="3"/>
    </row>
    <row r="4" spans="1:9">
      <c r="A4" s="3" t="s">
        <v>37</v>
      </c>
      <c r="B4" s="3" t="s">
        <v>10</v>
      </c>
      <c r="C4" s="3">
        <v>1</v>
      </c>
      <c r="D4" s="3">
        <f t="shared" si="0"/>
        <v>36</v>
      </c>
      <c r="E4" s="3">
        <v>13</v>
      </c>
      <c r="F4" s="3">
        <v>23</v>
      </c>
      <c r="G4" s="3"/>
      <c r="H4" s="3"/>
      <c r="I4" s="3"/>
    </row>
    <row r="5" spans="1:9">
      <c r="A5" s="3" t="s">
        <v>1</v>
      </c>
      <c r="B5" s="3" t="s">
        <v>7</v>
      </c>
      <c r="C5" s="3">
        <v>1</v>
      </c>
      <c r="D5" s="3">
        <f t="shared" si="0"/>
        <v>18</v>
      </c>
      <c r="E5" s="3">
        <v>17</v>
      </c>
      <c r="F5" s="3">
        <v>1</v>
      </c>
      <c r="G5" s="3"/>
      <c r="H5" s="3"/>
      <c r="I5" s="3"/>
    </row>
    <row r="6" spans="1:9">
      <c r="A6" s="3" t="s">
        <v>2</v>
      </c>
      <c r="B6" s="3" t="s">
        <v>7</v>
      </c>
      <c r="C6" s="3">
        <v>1</v>
      </c>
      <c r="D6" s="3">
        <f t="shared" si="0"/>
        <v>117</v>
      </c>
      <c r="E6" s="3">
        <v>69</v>
      </c>
      <c r="F6" s="3">
        <v>2</v>
      </c>
      <c r="G6" s="3"/>
      <c r="H6" s="3">
        <v>6</v>
      </c>
      <c r="I6" s="3">
        <v>40</v>
      </c>
    </row>
    <row r="7" spans="1:9">
      <c r="A7" s="3" t="s">
        <v>3</v>
      </c>
      <c r="B7" s="3" t="s">
        <v>7</v>
      </c>
      <c r="C7" s="3">
        <v>1</v>
      </c>
      <c r="D7" s="3">
        <f t="shared" si="0"/>
        <v>24</v>
      </c>
      <c r="E7" s="3">
        <v>23</v>
      </c>
      <c r="F7" s="3">
        <v>1</v>
      </c>
      <c r="G7" s="3"/>
      <c r="H7" s="3"/>
      <c r="I7" s="3"/>
    </row>
    <row r="8" spans="1:9" ht="28.5">
      <c r="A8" s="3" t="s">
        <v>6</v>
      </c>
      <c r="B8" s="3" t="s">
        <v>26</v>
      </c>
      <c r="C8" s="3">
        <v>1</v>
      </c>
      <c r="D8" s="3">
        <f t="shared" si="0"/>
        <v>2</v>
      </c>
      <c r="E8" s="3">
        <v>1</v>
      </c>
      <c r="F8" s="3">
        <v>1</v>
      </c>
      <c r="G8" s="3"/>
      <c r="H8" s="3"/>
      <c r="I8" s="3"/>
    </row>
    <row r="9" spans="1:9" ht="28.5">
      <c r="A9" s="3" t="s">
        <v>12</v>
      </c>
      <c r="B9" s="3" t="s">
        <v>26</v>
      </c>
      <c r="C9" s="3">
        <v>1</v>
      </c>
      <c r="D9" s="3">
        <f t="shared" si="0"/>
        <v>1</v>
      </c>
      <c r="E9" s="3">
        <v>1</v>
      </c>
      <c r="F9" s="3"/>
      <c r="G9" s="3"/>
      <c r="H9" s="3"/>
      <c r="I9" s="3"/>
    </row>
    <row r="10" spans="1:9">
      <c r="A10" s="3" t="s">
        <v>9</v>
      </c>
      <c r="B10" s="3" t="s">
        <v>27</v>
      </c>
      <c r="C10" s="3">
        <v>1</v>
      </c>
      <c r="D10" s="3">
        <f t="shared" si="0"/>
        <v>4</v>
      </c>
      <c r="E10" s="3">
        <v>4</v>
      </c>
      <c r="F10" s="3"/>
      <c r="G10" s="3"/>
      <c r="H10" s="3"/>
      <c r="I10" s="3"/>
    </row>
    <row r="11" spans="1:9">
      <c r="A11" s="3" t="s">
        <v>16</v>
      </c>
      <c r="B11" s="3" t="s">
        <v>17</v>
      </c>
      <c r="C11" s="3">
        <v>1</v>
      </c>
      <c r="D11" s="3">
        <f t="shared" si="0"/>
        <v>6</v>
      </c>
      <c r="E11" s="3">
        <v>6</v>
      </c>
      <c r="F11" s="3"/>
      <c r="G11" s="3"/>
      <c r="H11" s="3"/>
      <c r="I11" s="3"/>
    </row>
    <row r="12" spans="1:9">
      <c r="A12" s="3" t="s">
        <v>13</v>
      </c>
      <c r="B12" s="3" t="s">
        <v>14</v>
      </c>
      <c r="C12" s="3">
        <v>1</v>
      </c>
      <c r="D12" s="3">
        <f t="shared" si="0"/>
        <v>1</v>
      </c>
      <c r="E12" s="3">
        <v>1</v>
      </c>
      <c r="F12" s="3"/>
      <c r="G12" s="3"/>
      <c r="H12" s="3"/>
      <c r="I12" s="3"/>
    </row>
    <row r="13" spans="1:9">
      <c r="A13" s="3" t="s">
        <v>15</v>
      </c>
      <c r="B13" s="3" t="s">
        <v>11</v>
      </c>
      <c r="C13" s="3">
        <v>1</v>
      </c>
      <c r="D13" s="3">
        <f t="shared" si="0"/>
        <v>3</v>
      </c>
      <c r="E13" s="3">
        <v>3</v>
      </c>
      <c r="F13" s="3"/>
      <c r="G13" s="3"/>
      <c r="H13" s="3"/>
      <c r="I13" s="3"/>
    </row>
    <row r="14" spans="1:9">
      <c r="A14" s="3" t="s">
        <v>29</v>
      </c>
      <c r="B14" s="3" t="s">
        <v>11</v>
      </c>
      <c r="C14" s="3">
        <v>1</v>
      </c>
      <c r="D14" s="3">
        <f t="shared" si="0"/>
        <v>2</v>
      </c>
      <c r="E14" s="3">
        <v>2</v>
      </c>
      <c r="F14" s="3"/>
      <c r="G14" s="3"/>
      <c r="H14" s="3"/>
      <c r="I14" s="3"/>
    </row>
    <row r="15" spans="1:9">
      <c r="A15" s="3" t="s">
        <v>30</v>
      </c>
      <c r="B15" s="3" t="s">
        <v>11</v>
      </c>
      <c r="C15" s="3">
        <v>1</v>
      </c>
      <c r="D15" s="3">
        <f t="shared" si="0"/>
        <v>1</v>
      </c>
      <c r="E15" s="3">
        <v>1</v>
      </c>
      <c r="F15" s="3"/>
      <c r="G15" s="3"/>
      <c r="H15" s="3"/>
      <c r="I15" s="3"/>
    </row>
    <row r="16" spans="1:9">
      <c r="A16" s="3" t="s">
        <v>39</v>
      </c>
      <c r="B16" s="3" t="s">
        <v>28</v>
      </c>
      <c r="C16" s="3">
        <v>3</v>
      </c>
      <c r="D16" s="3">
        <f t="shared" si="0"/>
        <v>171</v>
      </c>
      <c r="E16" s="3">
        <v>145</v>
      </c>
      <c r="F16" s="3">
        <v>16</v>
      </c>
      <c r="G16" s="3">
        <v>10</v>
      </c>
      <c r="H16" s="3"/>
      <c r="I16" s="3"/>
    </row>
    <row r="17" spans="1:9">
      <c r="A17" s="3" t="s">
        <v>38</v>
      </c>
      <c r="B17" s="3" t="s">
        <v>28</v>
      </c>
      <c r="C17" s="3">
        <v>3</v>
      </c>
      <c r="D17" s="3">
        <f t="shared" si="0"/>
        <v>49</v>
      </c>
      <c r="E17" s="3">
        <v>39</v>
      </c>
      <c r="F17" s="3">
        <v>6</v>
      </c>
      <c r="G17" s="3"/>
      <c r="H17" s="3">
        <v>4</v>
      </c>
      <c r="I17" s="3"/>
    </row>
    <row r="18" spans="1:9">
      <c r="A18" s="3" t="s">
        <v>5</v>
      </c>
      <c r="B18" s="3" t="s">
        <v>31</v>
      </c>
      <c r="C18" s="3">
        <v>1</v>
      </c>
      <c r="D18" s="3">
        <f t="shared" si="0"/>
        <v>3</v>
      </c>
      <c r="E18" s="3">
        <v>3</v>
      </c>
      <c r="F18" s="3"/>
      <c r="G18" s="3"/>
      <c r="H18" s="3"/>
      <c r="I18" s="3"/>
    </row>
    <row r="19" spans="1:9">
      <c r="A19" s="3" t="s">
        <v>8</v>
      </c>
      <c r="B19" s="3" t="s">
        <v>32</v>
      </c>
      <c r="C19" s="3">
        <v>1</v>
      </c>
      <c r="D19" s="3">
        <f t="shared" si="0"/>
        <v>1</v>
      </c>
      <c r="E19" s="3">
        <v>1</v>
      </c>
      <c r="F19" s="3"/>
      <c r="G19" s="3"/>
      <c r="H19" s="3"/>
      <c r="I19" s="3"/>
    </row>
    <row r="20" spans="1:9">
      <c r="A20" s="3" t="s">
        <v>30</v>
      </c>
      <c r="B20" s="3" t="s">
        <v>33</v>
      </c>
      <c r="C20" s="3">
        <v>1</v>
      </c>
      <c r="D20" s="3">
        <f t="shared" si="0"/>
        <v>6</v>
      </c>
      <c r="E20" s="3">
        <v>6</v>
      </c>
      <c r="F20" s="3"/>
      <c r="G20" s="3"/>
      <c r="H20" s="3"/>
      <c r="I20" s="3"/>
    </row>
    <row r="21" spans="1:9">
      <c r="A21" s="3" t="s">
        <v>4</v>
      </c>
      <c r="B21" s="3" t="s">
        <v>34</v>
      </c>
      <c r="C21" s="3">
        <v>1</v>
      </c>
      <c r="D21" s="3">
        <f t="shared" si="0"/>
        <v>5</v>
      </c>
      <c r="E21" s="3">
        <v>5</v>
      </c>
      <c r="F21" s="3"/>
      <c r="G21" s="3"/>
      <c r="H21" s="3"/>
      <c r="I21" s="3"/>
    </row>
    <row r="22" spans="1:9">
      <c r="A22" s="1" t="s">
        <v>40</v>
      </c>
      <c r="C22" s="1">
        <f>SUM(Tableau1[Passerelles (actuelle)])</f>
        <v>26</v>
      </c>
      <c r="D22" s="1">
        <f>SUM(Tableau1[Point de mesure])</f>
        <v>870</v>
      </c>
      <c r="E22" s="1">
        <f>SUM(Tableau1[[Sondes numérique ]])</f>
        <v>719</v>
      </c>
      <c r="F22" s="1">
        <f>SUM(Tableau1[Sondes PT100])</f>
        <v>87</v>
      </c>
      <c r="G22" s="1">
        <f>SUM(Tableau1[Sondes CO2])</f>
        <v>14</v>
      </c>
      <c r="H22" s="1">
        <f>SUM(Tableau1[Sondes Hygrométrie])</f>
        <v>10</v>
      </c>
      <c r="I22" s="1">
        <f>SUM(Tableau1[Sondes 4-20 mA])</f>
        <v>40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Inventaire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Anne-Sophie Rivereau</dc:creator>
  <cp:lastModifiedBy>BEDNARSKI Romain</cp:lastModifiedBy>
  <dcterms:created xsi:type="dcterms:W3CDTF">2024-03-20T07:47:00Z</dcterms:created>
  <dcterms:modified xsi:type="dcterms:W3CDTF">2025-12-08T16:16:36Z</dcterms:modified>
</cp:coreProperties>
</file>